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gizonline-my.sharepoint.com/personal/anna_rosenberg_giz_de/Documents/A_Vergaben/10046102_Stakeholder Engage_Albanien/1. Tender files/"/>
    </mc:Choice>
  </mc:AlternateContent>
  <xr:revisionPtr revIDLastSave="1" documentId="8_{67ED2890-DE83-4E57-9046-0A5FEE05C45F}" xr6:coauthVersionLast="47" xr6:coauthVersionMax="47" xr10:uidLastSave="{26DF18D0-2CE7-46D4-B670-AB8B39BA6CEB}"/>
  <bookViews>
    <workbookView xWindow="1080" yWindow="1080" windowWidth="17820" windowHeight="13515"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s="1"/>
  <c r="E25" i="6" l="1"/>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<sst xmlns="http://schemas.openxmlformats.org/spreadsheetml/2006/main" count="362" uniqueCount="98">
  <si>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</si>
  <si>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</si>
  <si>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</si>
  <si>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</si>
  <si>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</si>
  <si>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</si>
  <si>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</si>
  <si>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</si>
  <si>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</si>
  <si>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</si>
  <si>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</si>
  <si>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</si>
  <si>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</si>
  <si>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</si>
  <si>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</si>
  <si>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</si>
  <si>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</si>
  <si>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</si>
  <si>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</si>
  <si>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</si>
  <si>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</si>
  <si>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</si>
  <si>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</si>
  <si>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</si>
  <si>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</si>
  <si>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</si>
  <si>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</si>
  <si>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</si>
  <si>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</si>
  <si>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</si>
  <si>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</si>
  <si>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</si>
  <si>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</si>
  <si>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</si>
  <si>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</si>
  <si>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</si>
  <si>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</si>
  <si>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</si>
  <si>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</si>
  <si>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</si>
  <si>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</si>
  <si>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</si>
  <si>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</si>
  <si>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</si>
  <si>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</si>
  <si>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</si>
  <si>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</si>
  <si>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</si>
  <si>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</si>
  <si>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</si>
  <si>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</si>
  <si>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</si>
  <si>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</si>
  <si>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</si>
  <si>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</si>
  <si>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</si>
  <si>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</si>
  <si>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</si>
  <si>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</si>
  <si>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</si>
  <si>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</si>
  <si>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</si>
  <si>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</si>
  <si>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</si>
  <si>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</si>
  <si>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</si>
  <si>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</si>
  <si>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</si>
  <si>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</si>
  <si>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</si>
  <si>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</si>
  <si>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</si>
  <si>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</si>
  <si>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</si>
  <si>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</si>
  <si>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</si>
  <si>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</si>
  <si>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</si>
  <si>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</si>
  <si>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</si>
  <si>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</si>
  <si>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</si>
  <si>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</si>
  <si>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</si>
  <si>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</si>
  <si>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</si>
  <si>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</si>
  <si>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</si>
  <si>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</si>
  <si>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</si>
  <si>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</si>
  <si>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</si>
  <si>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</si>
  <si>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</si>
  <si>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</si>
  <si>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</si>
  <si>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</si>
  <si>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see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</si>
</sst>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0" fontId="0" fillId="0" borderId="0" xfId="0" applyAlignment="1">
      <alignment horizontal="left" vertical="center" indent="1"/>
    </xf>
    <xf numFmtId="0" fontId="3" fillId="0" borderId="11" xfId="0" applyFont="1" applyBorder="1" applyAlignment="1">
      <alignment vertical="center" wrapText="1"/>
    </xf>
    <xf numFmtId="0" fontId="0" fillId="0" borderId="10" xfId="0" applyBorder="1" applyAlignment="1">
      <alignment vertical="center" wrapTex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Alignment="1">
      <alignment vertical="center" wrapText="1"/>
    </xf>
    <xf numFmtId="0" fontId="9" fillId="0" borderId="0" xfId="14" applyFont="1" applyAlignment="1">
      <alignment horizontal="left" vertical="center" wrapText="1" indent="1"/>
    </xf>
    <xf numFmtId="0" fontId="0" fillId="0" borderId="0" xfId="0" applyAlignment="1">
      <alignment horizontal="left" vertical="top" indent="1"/>
    </xf>
    <xf numFmtId="49" fontId="5" fillId="5" borderId="0" xfId="4" applyNumberFormat="1" applyAlignment="1">
      <alignment vertical="center" wrapText="1"/>
      <protection locked="0"/>
    </xf>
    <xf numFmtId="0" fontId="0" fillId="0" borderId="0" xfId="0" applyProtection="1">
      <alignment vertical="center"/>
      <protection locked="0"/>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228600</xdr:colOff>
      <xdr:row>8</xdr:row>
      <xdr:rowOff>47627</xdr:rowOff>
    </xdr:from>
    <xdr:to>
      <xdr:col>16</xdr:col>
      <xdr:colOff>133350</xdr:colOff>
      <xdr:row>104</xdr:row>
      <xdr:rowOff>19050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9496425" y="2047877"/>
          <a:ext cx="6638925" cy="5314948"/>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190500</xdr:colOff>
      <xdr:row>8</xdr:row>
      <xdr:rowOff>40960</xdr:rowOff>
    </xdr:from>
    <xdr:to>
      <xdr:col>16</xdr:col>
      <xdr:colOff>145128</xdr:colOff>
      <xdr:row>104</xdr:row>
      <xdr:rowOff>33618</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9435353" y="2326960"/>
          <a:ext cx="6678157" cy="48448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29" sqref="A29:XFD2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2" t="s">
        <v>88</v>
      </c>
      <c r="B1" s="103"/>
      <c r="C1" s="103"/>
      <c r="D1" s="103"/>
      <c r="E1" s="103"/>
      <c r="F1" s="103"/>
      <c r="G1" s="43"/>
      <c r="H1" s="42"/>
    </row>
    <row r="2" spans="1:14" s="2" customFormat="1" ht="13.5" customHeight="1" x14ac:dyDescent="0.2">
      <c r="A2" s="85" t="s">
        <v>84</v>
      </c>
    </row>
    <row r="3" spans="1:14" x14ac:dyDescent="0.2">
      <c r="A3" s="94"/>
      <c r="B3" s="95"/>
      <c r="C3" s="26" t="s">
        <v>0</v>
      </c>
      <c r="D3" s="115"/>
      <c r="E3" s="116"/>
      <c r="F3" s="26"/>
      <c r="G3" s="15"/>
    </row>
    <row r="4" spans="1:14" s="2" customFormat="1" ht="5.25" customHeight="1" x14ac:dyDescent="0.2">
      <c r="A4" s="96"/>
      <c r="B4" s="97"/>
      <c r="C4" s="27"/>
    </row>
    <row r="5" spans="1:14" x14ac:dyDescent="0.2">
      <c r="A5" s="98"/>
      <c r="B5" s="95"/>
      <c r="C5" s="26" t="s">
        <v>1</v>
      </c>
      <c r="D5" s="117"/>
      <c r="E5" s="114"/>
      <c r="F5" s="114"/>
      <c r="G5" s="114"/>
    </row>
    <row r="6" spans="1:14" s="2" customFormat="1" ht="5.25" x14ac:dyDescent="0.2">
      <c r="A6" s="24"/>
      <c r="C6" s="27"/>
    </row>
    <row r="7" spans="1:14" ht="33" customHeight="1" x14ac:dyDescent="0.2">
      <c r="A7" s="88"/>
      <c r="B7" s="93"/>
      <c r="C7" s="26" t="s">
        <v>2</v>
      </c>
      <c r="D7" s="113"/>
      <c r="E7" s="114"/>
      <c r="F7" s="114"/>
      <c r="G7" s="114"/>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8" t="s">
        <v>92</v>
      </c>
      <c r="B26" s="118"/>
      <c r="C26" s="118"/>
      <c r="D26" s="118"/>
      <c r="E26" s="118"/>
      <c r="F26" s="118"/>
      <c r="G26" s="118"/>
    </row>
    <row r="27" spans="1:14" ht="41.25"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28</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10" t="s">
        <v>85</v>
      </c>
      <c r="B62" s="110"/>
      <c r="C62" s="110"/>
      <c r="D62" s="110"/>
      <c r="E62" s="110"/>
      <c r="F62" s="110"/>
      <c r="G62" s="110"/>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4850</v>
      </c>
      <c r="F64" s="51">
        <f>D64*E64</f>
        <v>4850</v>
      </c>
      <c r="G64" s="12" t="s">
        <v>97</v>
      </c>
    </row>
    <row r="65" spans="1:7" ht="21.75" hidden="1" customHeight="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6</v>
      </c>
      <c r="E67" s="50">
        <v>100</v>
      </c>
      <c r="F67" s="51">
        <f t="shared" si="7"/>
        <v>600</v>
      </c>
      <c r="G67" s="12"/>
    </row>
    <row r="68" spans="1:7" ht="20.25"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5450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2000</v>
      </c>
      <c r="F90" s="51">
        <f>D90*E90</f>
        <v>2000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2000</v>
      </c>
      <c r="G99" s="6"/>
    </row>
    <row r="100" spans="1:7" s="16" customFormat="1" ht="25.9" customHeight="1" x14ac:dyDescent="0.2">
      <c r="A100" s="99" t="s">
        <v>96</v>
      </c>
      <c r="B100" s="100"/>
      <c r="C100" s="100"/>
      <c r="D100" s="100"/>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7450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2" zoomScale="85" zoomScaleNormal="85" workbookViewId="0">
      <selection activeCell="E78" sqref="E78"/>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2" t="s">
        <v>89</v>
      </c>
      <c r="B1" s="103"/>
      <c r="C1" s="103"/>
      <c r="D1" s="103"/>
      <c r="E1" s="103"/>
      <c r="F1" s="103"/>
      <c r="G1" s="43"/>
      <c r="H1" s="42"/>
    </row>
    <row r="2" spans="1:14" s="2" customFormat="1" ht="23.25" customHeight="1" x14ac:dyDescent="0.2">
      <c r="A2" s="85" t="s">
        <v>84</v>
      </c>
    </row>
    <row r="3" spans="1:14" ht="23.25" customHeight="1" x14ac:dyDescent="0.2">
      <c r="A3" s="25"/>
      <c r="B3" s="53"/>
      <c r="C3" s="26" t="s">
        <v>0</v>
      </c>
      <c r="D3" s="104" t="str">
        <f>IF('Price schedule | Services'!D3="","",'Price schedule | Services'!D3)</f>
        <v/>
      </c>
      <c r="E3" s="105"/>
      <c r="F3" s="26"/>
      <c r="G3" s="4"/>
    </row>
    <row r="4" spans="1:14" s="2" customFormat="1" ht="5.25" customHeight="1" x14ac:dyDescent="0.2">
      <c r="A4" s="24"/>
      <c r="C4" s="27"/>
    </row>
    <row r="5" spans="1:14" x14ac:dyDescent="0.2">
      <c r="A5" s="28"/>
      <c r="B5" s="53"/>
      <c r="C5" s="26" t="s">
        <v>1</v>
      </c>
      <c r="D5" s="106">
        <f>'Price schedule | Services'!D5</f>
        <v>0</v>
      </c>
      <c r="E5" s="107"/>
      <c r="F5" s="107"/>
      <c r="G5" s="107"/>
    </row>
    <row r="6" spans="1:14" s="2" customFormat="1" ht="5.25" x14ac:dyDescent="0.2">
      <c r="A6" s="24"/>
      <c r="C6" s="27"/>
    </row>
    <row r="7" spans="1:14" ht="34.5" customHeight="1" x14ac:dyDescent="0.2">
      <c r="A7" s="89"/>
      <c r="B7" s="90"/>
      <c r="C7" s="26" t="s">
        <v>2</v>
      </c>
      <c r="D7" s="108">
        <f>'Price schedule | Services'!D7</f>
        <v>0</v>
      </c>
      <c r="E7" s="109"/>
      <c r="F7" s="109"/>
      <c r="G7" s="109"/>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01" t="s">
        <v>92</v>
      </c>
      <c r="B25" s="101"/>
      <c r="C25" s="101"/>
      <c r="D25" s="101"/>
      <c r="E25" s="101"/>
      <c r="F25" s="101"/>
      <c r="G25" s="101"/>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10</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10" t="s">
        <v>85</v>
      </c>
      <c r="B62" s="110"/>
      <c r="C62" s="110"/>
      <c r="D62" s="110"/>
      <c r="E62" s="110"/>
      <c r="F62" s="110"/>
      <c r="G62" s="110"/>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676</v>
      </c>
      <c r="F64" s="51">
        <f>D64*E64</f>
        <v>676</v>
      </c>
      <c r="G64" s="12" t="s">
        <v>97</v>
      </c>
    </row>
    <row r="65" spans="1:7" hidden="1" outlineLevel="1" x14ac:dyDescent="0.2">
      <c r="A65" s="12" t="s">
        <v>76</v>
      </c>
      <c r="B65" s="12"/>
      <c r="C65" s="12" t="s">
        <v>25</v>
      </c>
      <c r="D65" s="10"/>
      <c r="E65" s="50"/>
      <c r="F65" s="51">
        <f t="shared" ref="F65:F77" si="3">D65*E65</f>
        <v>0</v>
      </c>
      <c r="G65" s="12"/>
    </row>
    <row r="66" spans="1:7" hidden="1"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v>1</v>
      </c>
      <c r="E67" s="50">
        <v>100</v>
      </c>
      <c r="F67" s="51">
        <f t="shared" si="3"/>
        <v>100</v>
      </c>
      <c r="G67" s="12"/>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5"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776</v>
      </c>
      <c r="G79" s="6"/>
    </row>
    <row r="80" spans="1:7" s="16" customFormat="1" ht="8.25" x14ac:dyDescent="0.2"/>
    <row r="81" spans="1:7" x14ac:dyDescent="0.2">
      <c r="A81" s="5" t="s">
        <v>27</v>
      </c>
      <c r="B81" s="5"/>
      <c r="C81" s="5"/>
      <c r="D81" s="5"/>
      <c r="E81" s="5"/>
      <c r="F81" s="5"/>
      <c r="G81" s="5"/>
    </row>
    <row r="82" spans="1:7" s="19" customFormat="1" ht="6" hidden="1" outlineLevel="1" x14ac:dyDescent="0.2"/>
    <row r="83" spans="1:7" s="19" customFormat="1" ht="13.9" hidden="1" customHeight="1" outlineLevel="1" x14ac:dyDescent="0.2">
      <c r="A83" s="101" t="s">
        <v>93</v>
      </c>
      <c r="B83" s="101"/>
      <c r="C83" s="101"/>
      <c r="D83" s="101"/>
      <c r="E83" s="101"/>
      <c r="F83" s="101"/>
      <c r="G83" s="101"/>
    </row>
    <row r="84" spans="1:7"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4"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5" hidden="1" customHeight="1" outlineLevel="1" x14ac:dyDescent="0.2">
      <c r="A90" s="49" t="s">
        <v>61</v>
      </c>
      <c r="B90" s="7"/>
      <c r="C90" s="7" t="s">
        <v>48</v>
      </c>
      <c r="D90" s="10"/>
      <c r="E90" s="50"/>
      <c r="F90" s="51">
        <f>D90*E90</f>
        <v>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5" hidden="1" customHeight="1" outlineLevel="1" x14ac:dyDescent="0.2"/>
    <row r="99" spans="1:7" collapsed="1" x14ac:dyDescent="0.2">
      <c r="A99" s="6" t="s">
        <v>15</v>
      </c>
      <c r="B99" s="6"/>
      <c r="C99" s="6"/>
      <c r="D99" s="6"/>
      <c r="E99" s="6"/>
      <c r="F99" s="52">
        <f>SUM(F85:F98)</f>
        <v>0</v>
      </c>
      <c r="G99" s="6"/>
    </row>
    <row r="100" spans="1:7" ht="25.9" customHeight="1" x14ac:dyDescent="0.2">
      <c r="A100" s="99" t="s">
        <v>96</v>
      </c>
      <c r="B100" s="100"/>
      <c r="C100" s="100"/>
      <c r="D100" s="100"/>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776</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topLeftCell="A13"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6226</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2000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8226</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54" sqref="B54"/>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hidden="1"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hidden="1" x14ac:dyDescent="0.2">
      <c r="B19" s="12"/>
      <c r="C19" s="12"/>
      <c r="D19" s="12"/>
      <c r="E19" s="18"/>
      <c r="F19" s="12"/>
      <c r="G19" s="12"/>
    </row>
    <row r="20" spans="2:7" hidden="1" x14ac:dyDescent="0.2">
      <c r="B20" s="12"/>
      <c r="C20" s="12"/>
      <c r="D20" s="12"/>
      <c r="E20" s="18"/>
      <c r="F20" s="12"/>
      <c r="G20" s="12"/>
    </row>
    <row r="21" spans="2:7" hidden="1" x14ac:dyDescent="0.2">
      <c r="B21" s="12"/>
      <c r="C21" s="12"/>
      <c r="D21" s="12"/>
      <c r="E21" s="18"/>
      <c r="F21" s="12"/>
      <c r="G21" s="12"/>
    </row>
    <row r="22" spans="2:7" hidden="1" x14ac:dyDescent="0.2">
      <c r="B22" s="12"/>
      <c r="C22" s="12"/>
      <c r="D22" s="12"/>
      <c r="E22" s="18"/>
      <c r="F22" s="12"/>
      <c r="G22" s="12"/>
    </row>
    <row r="23" spans="2:7" hidden="1" x14ac:dyDescent="0.2">
      <c r="B23" s="12"/>
      <c r="C23" s="12"/>
      <c r="D23" s="12"/>
      <c r="E23" s="18"/>
      <c r="F23" s="12"/>
      <c r="G23" s="12"/>
    </row>
    <row r="24" spans="2:7" hidden="1" x14ac:dyDescent="0.2">
      <c r="B24" s="12"/>
      <c r="C24" s="12"/>
      <c r="D24" s="12"/>
      <c r="E24" s="18"/>
      <c r="F24" s="12"/>
      <c r="G24" s="12"/>
    </row>
    <row r="25" spans="2:7" hidden="1" x14ac:dyDescent="0.2">
      <c r="B25" s="12"/>
      <c r="C25" s="12"/>
      <c r="D25" s="12"/>
      <c r="E25" s="18"/>
      <c r="F25" s="12"/>
      <c r="G25" s="12"/>
    </row>
    <row r="26" spans="2:7" hidden="1" x14ac:dyDescent="0.2">
      <c r="B26" s="12"/>
      <c r="C26" s="12"/>
      <c r="D26" s="12"/>
      <c r="E26" s="18"/>
      <c r="F26" s="12"/>
      <c r="G26" s="12"/>
    </row>
    <row r="27" spans="2:7" hidden="1" x14ac:dyDescent="0.2">
      <c r="B27" s="12"/>
      <c r="C27" s="12"/>
      <c r="D27" s="12"/>
      <c r="E27" s="18"/>
      <c r="F27" s="12"/>
      <c r="G27" s="12"/>
    </row>
    <row r="28" spans="2:7" hidden="1" x14ac:dyDescent="0.2">
      <c r="B28" s="12"/>
      <c r="C28" s="12"/>
      <c r="D28" s="12"/>
      <c r="E28" s="18"/>
      <c r="F28" s="12"/>
      <c r="G28" s="12"/>
    </row>
    <row r="29" spans="2:7" hidden="1" x14ac:dyDescent="0.2">
      <c r="B29" s="12"/>
      <c r="C29" s="12"/>
      <c r="D29" s="12"/>
      <c r="E29" s="18"/>
      <c r="F29" s="12"/>
      <c r="G29" s="12"/>
    </row>
    <row r="30" spans="2:7" hidden="1" x14ac:dyDescent="0.2">
      <c r="B30" s="12"/>
      <c r="C30" s="12"/>
      <c r="D30" s="12"/>
      <c r="E30" s="18"/>
      <c r="F30" s="12"/>
      <c r="G30" s="12"/>
    </row>
    <row r="31" spans="2:7" hidden="1" x14ac:dyDescent="0.2">
      <c r="B31" s="12"/>
      <c r="C31" s="12"/>
      <c r="D31" s="12"/>
      <c r="E31" s="18"/>
      <c r="F31" s="12"/>
      <c r="G31" s="12"/>
    </row>
    <row r="32" spans="2:7" hidden="1" x14ac:dyDescent="0.2">
      <c r="B32" s="12"/>
      <c r="C32" s="12"/>
      <c r="D32" s="12"/>
      <c r="E32" s="18"/>
      <c r="F32" s="12"/>
      <c r="G32" s="12"/>
    </row>
    <row r="33" spans="2:7" hidden="1" x14ac:dyDescent="0.2">
      <c r="B33" s="12"/>
      <c r="C33" s="12"/>
      <c r="D33" s="12"/>
      <c r="E33" s="18"/>
      <c r="F33" s="12"/>
      <c r="G33" s="12"/>
    </row>
    <row r="34" spans="2:7" hidden="1" x14ac:dyDescent="0.2">
      <c r="B34" s="12"/>
      <c r="C34" s="12"/>
      <c r="D34" s="12"/>
      <c r="E34" s="18"/>
      <c r="F34" s="12"/>
      <c r="G34" s="12"/>
    </row>
    <row r="35" spans="2:7" hidden="1"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Rosenberg, Anna GIZ</dc:creator>
  <cp:keywords/>
  <dc:description/>
  <cp:lastModifiedBy>Rosenberg, Anna GIZ</cp:lastModifiedBy>
  <cp:revision/>
  <cp:lastPrinted>2022-08-29T14:32:03Z</cp:lastPrinted>
  <dcterms:created xsi:type="dcterms:W3CDTF">2020-06-06T12:03:03Z</dcterms:created>
  <dcterms:modified xsi:type="dcterms:W3CDTF">2026-09-10T11:20:59Z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